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05. Pis. Pargua\09_Septiembre\01. Caudal\"/>
    </mc:Choice>
  </mc:AlternateContent>
  <xr:revisionPtr revIDLastSave="0" documentId="8_{33CC8B55-D181-402C-9F82-242CD7DEF294}" xr6:coauthVersionLast="47" xr6:coauthVersionMax="47" xr10:uidLastSave="{00000000-0000-0000-0000-000000000000}"/>
  <bookViews>
    <workbookView xWindow="-110" yWindow="-110" windowWidth="19420" windowHeight="10420"/>
  </bookViews>
  <sheets>
    <sheet name="Caudal" sheetId="1" r:id="rId1"/>
  </sheets>
  <definedNames>
    <definedName name="_xlnm.Print_Area" localSheetId="0">Caudal!$A$1:$G$39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D40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</calcChain>
</file>

<file path=xl/comments1.xml><?xml version="1.0" encoding="utf-8"?>
<comments xmlns="http://schemas.openxmlformats.org/spreadsheetml/2006/main">
  <authors>
    <author>Cardenas Cardenas, Bernardita Nataly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<sst xmlns="http://schemas.openxmlformats.org/spreadsheetml/2006/main" count="27" uniqueCount="26">
  <si>
    <t>REGISTRO SISTEMA INTEGRADO DE GESTIÓN</t>
  </si>
  <si>
    <r>
      <t>MEDICIÓN CAUDAL, PH Y O</t>
    </r>
    <r>
      <rPr>
        <b/>
        <vertAlign val="subscript"/>
        <sz val="11"/>
        <rFont val="Arial"/>
        <family val="2"/>
      </rPr>
      <t>2</t>
    </r>
  </si>
  <si>
    <t>Código</t>
  </si>
  <si>
    <t>: R-AMB-04</t>
  </si>
  <si>
    <t>Fecha</t>
  </si>
  <si>
    <t>Revisión</t>
  </si>
  <si>
    <t>: 01</t>
  </si>
  <si>
    <t>Responsable :</t>
  </si>
  <si>
    <t>PISCICULTURA (NOMBRE UNIDAD)</t>
  </si>
  <si>
    <t>Tabla N°1, parametros Efluente</t>
  </si>
  <si>
    <t>Tabla N°2, parametros Afluente</t>
  </si>
  <si>
    <t>FECHA</t>
  </si>
  <si>
    <t>CAUDAL ACUMULADO [m3]</t>
  </si>
  <si>
    <t>CAUDAL [m3/d]</t>
  </si>
  <si>
    <t>Días</t>
  </si>
  <si>
    <t>Oxigeno (mg/L)</t>
  </si>
  <si>
    <t>PH</t>
  </si>
  <si>
    <t>CAUDAL  [m3/dia]</t>
  </si>
  <si>
    <t>PH MIN</t>
  </si>
  <si>
    <t>PH MAX</t>
  </si>
  <si>
    <t>NOTA</t>
  </si>
  <si>
    <t>1. Si el valor del caudal es mayor a lo autorizado por cada RPM, se debe:</t>
  </si>
  <si>
    <t>1. Pisciculturas que cuenten con certificacion BAP deberan tomar el valor de oxigeno y pH al menos una vez al mes en afluente.</t>
  </si>
  <si>
    <t>a. Verificar estado del caudalimetro</t>
  </si>
  <si>
    <t>2. Caudal de ingreso debe ser registrado en forma diaria.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</si>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</sst>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4" xfId="0" applyFont="1" applyFill="1" applyBorder="1"/>
    <xf numFmtId="0" fontId="1" fillId="0" borderId="4" xfId="0" applyFont="1" applyBorder="1"/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1" xfId="0" applyFont="1" applyBorder="1" applyAlignment="1">
      <alignment horizontal="left" vertical="center" wrapText="1"/>
    </xf>
    <xf numFmtId="0" fontId="0" fillId="0" borderId="11" xfId="0" applyBorder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4" fontId="8" fillId="0" borderId="4" xfId="0" quotePrefix="1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14" fontId="8" fillId="0" borderId="0" xfId="0" quotePrefix="1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0" fillId="0" borderId="0" xfId="0" applyNumberFormat="1"/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1" fontId="0" fillId="0" borderId="0" xfId="0" applyNumberFormat="1"/>
    <xf numFmtId="3" fontId="9" fillId="0" borderId="0" xfId="0" applyNumberFormat="1" applyFont="1" applyAlignment="1">
      <alignment horizontal="center"/>
    </xf>
    <xf numFmtId="0" fontId="8" fillId="0" borderId="1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190947217"/>
          <c:y val="5.20491740003087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Caudal!$J$9</c:f>
              <c:strCache>
                <c:ptCount val="1"/>
                <c:pt idx="0">
                  <c:v>CAUDAL  [m3/dia]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44805</c:v>
                </c:pt>
                <c:pt idx="1">
                  <c:v>44806</c:v>
                </c:pt>
                <c:pt idx="2">
                  <c:v>44807</c:v>
                </c:pt>
                <c:pt idx="3">
                  <c:v>44808</c:v>
                </c:pt>
                <c:pt idx="4">
                  <c:v>44809</c:v>
                </c:pt>
                <c:pt idx="5">
                  <c:v>44810</c:v>
                </c:pt>
                <c:pt idx="6">
                  <c:v>44811</c:v>
                </c:pt>
                <c:pt idx="7">
                  <c:v>44812</c:v>
                </c:pt>
                <c:pt idx="8">
                  <c:v>44813</c:v>
                </c:pt>
                <c:pt idx="9">
                  <c:v>44814</c:v>
                </c:pt>
                <c:pt idx="10">
                  <c:v>44815</c:v>
                </c:pt>
                <c:pt idx="11">
                  <c:v>44816</c:v>
                </c:pt>
                <c:pt idx="12">
                  <c:v>44817</c:v>
                </c:pt>
                <c:pt idx="13">
                  <c:v>44818</c:v>
                </c:pt>
                <c:pt idx="14">
                  <c:v>44819</c:v>
                </c:pt>
                <c:pt idx="15">
                  <c:v>44820</c:v>
                </c:pt>
                <c:pt idx="16">
                  <c:v>44821</c:v>
                </c:pt>
                <c:pt idx="17">
                  <c:v>44822</c:v>
                </c:pt>
                <c:pt idx="18">
                  <c:v>44823</c:v>
                </c:pt>
                <c:pt idx="19">
                  <c:v>44824</c:v>
                </c:pt>
                <c:pt idx="20">
                  <c:v>44825</c:v>
                </c:pt>
                <c:pt idx="21">
                  <c:v>44826</c:v>
                </c:pt>
                <c:pt idx="22">
                  <c:v>44827</c:v>
                </c:pt>
                <c:pt idx="23">
                  <c:v>44828</c:v>
                </c:pt>
                <c:pt idx="24">
                  <c:v>44829</c:v>
                </c:pt>
                <c:pt idx="25">
                  <c:v>44830</c:v>
                </c:pt>
                <c:pt idx="26">
                  <c:v>44831</c:v>
                </c:pt>
                <c:pt idx="27">
                  <c:v>44832</c:v>
                </c:pt>
                <c:pt idx="28">
                  <c:v>44833</c:v>
                </c:pt>
                <c:pt idx="29">
                  <c:v>44834</c:v>
                </c:pt>
              </c:numCache>
            </c:numRef>
          </c:cat>
          <c:val>
            <c:numRef>
              <c:f>Caudal!$J$11:$J$39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E6-47FF-A7EF-D279B0D1A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334943"/>
        <c:axId val="1"/>
      </c:lineChart>
      <c:dateAx>
        <c:axId val="14353349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503759538954"/>
              <c:y val="0.86927512737378421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201072285893E-2"/>
              <c:y val="0.18897483402809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35334943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8.0073789708670767E-2"/>
          <c:y val="0.8178697699552262"/>
          <c:w val="0.89860621514837336"/>
          <c:h val="0.94055040914003396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78400567227"/>
          <c:y val="2.96401283172936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Caudal!$H$10</c:f>
              <c:strCache>
                <c:ptCount val="1"/>
                <c:pt idx="0">
                  <c:v>PH MIN</c:v>
                </c:pt>
              </c:strCache>
            </c:strRef>
          </c:tx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44805</c:v>
                </c:pt>
                <c:pt idx="1">
                  <c:v>44806</c:v>
                </c:pt>
                <c:pt idx="2">
                  <c:v>44807</c:v>
                </c:pt>
                <c:pt idx="3">
                  <c:v>44808</c:v>
                </c:pt>
                <c:pt idx="4">
                  <c:v>44809</c:v>
                </c:pt>
                <c:pt idx="5">
                  <c:v>44810</c:v>
                </c:pt>
                <c:pt idx="6">
                  <c:v>44811</c:v>
                </c:pt>
                <c:pt idx="7">
                  <c:v>44812</c:v>
                </c:pt>
                <c:pt idx="8">
                  <c:v>44813</c:v>
                </c:pt>
                <c:pt idx="9">
                  <c:v>44814</c:v>
                </c:pt>
                <c:pt idx="10">
                  <c:v>44815</c:v>
                </c:pt>
                <c:pt idx="11">
                  <c:v>44816</c:v>
                </c:pt>
                <c:pt idx="12">
                  <c:v>44817</c:v>
                </c:pt>
                <c:pt idx="13">
                  <c:v>44818</c:v>
                </c:pt>
                <c:pt idx="14">
                  <c:v>44819</c:v>
                </c:pt>
                <c:pt idx="15">
                  <c:v>44820</c:v>
                </c:pt>
                <c:pt idx="16">
                  <c:v>44821</c:v>
                </c:pt>
                <c:pt idx="17">
                  <c:v>44822</c:v>
                </c:pt>
                <c:pt idx="18">
                  <c:v>44823</c:v>
                </c:pt>
                <c:pt idx="19">
                  <c:v>44824</c:v>
                </c:pt>
                <c:pt idx="20">
                  <c:v>44825</c:v>
                </c:pt>
                <c:pt idx="21">
                  <c:v>44826</c:v>
                </c:pt>
                <c:pt idx="22">
                  <c:v>44827</c:v>
                </c:pt>
                <c:pt idx="23">
                  <c:v>44828</c:v>
                </c:pt>
                <c:pt idx="24">
                  <c:v>44829</c:v>
                </c:pt>
                <c:pt idx="25">
                  <c:v>44830</c:v>
                </c:pt>
                <c:pt idx="26">
                  <c:v>44831</c:v>
                </c:pt>
                <c:pt idx="27">
                  <c:v>44832</c:v>
                </c:pt>
                <c:pt idx="28">
                  <c:v>44833</c:v>
                </c:pt>
                <c:pt idx="29">
                  <c:v>44834</c:v>
                </c:pt>
              </c:numCache>
            </c:numRef>
          </c:cat>
          <c:val>
            <c:numRef>
              <c:f>Caudal!$H$11:$H$39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6D-41C0-9E91-A315170A7341}"/>
            </c:ext>
          </c:extLst>
        </c:ser>
        <c:ser>
          <c:idx val="3"/>
          <c:order val="1"/>
          <c:tx>
            <c:strRef>
              <c:f>Caudal!$I$10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44805</c:v>
                </c:pt>
                <c:pt idx="1">
                  <c:v>44806</c:v>
                </c:pt>
                <c:pt idx="2">
                  <c:v>44807</c:v>
                </c:pt>
                <c:pt idx="3">
                  <c:v>44808</c:v>
                </c:pt>
                <c:pt idx="4">
                  <c:v>44809</c:v>
                </c:pt>
                <c:pt idx="5">
                  <c:v>44810</c:v>
                </c:pt>
                <c:pt idx="6">
                  <c:v>44811</c:v>
                </c:pt>
                <c:pt idx="7">
                  <c:v>44812</c:v>
                </c:pt>
                <c:pt idx="8">
                  <c:v>44813</c:v>
                </c:pt>
                <c:pt idx="9">
                  <c:v>44814</c:v>
                </c:pt>
                <c:pt idx="10">
                  <c:v>44815</c:v>
                </c:pt>
                <c:pt idx="11">
                  <c:v>44816</c:v>
                </c:pt>
                <c:pt idx="12">
                  <c:v>44817</c:v>
                </c:pt>
                <c:pt idx="13">
                  <c:v>44818</c:v>
                </c:pt>
                <c:pt idx="14">
                  <c:v>44819</c:v>
                </c:pt>
                <c:pt idx="15">
                  <c:v>44820</c:v>
                </c:pt>
                <c:pt idx="16">
                  <c:v>44821</c:v>
                </c:pt>
                <c:pt idx="17">
                  <c:v>44822</c:v>
                </c:pt>
                <c:pt idx="18">
                  <c:v>44823</c:v>
                </c:pt>
                <c:pt idx="19">
                  <c:v>44824</c:v>
                </c:pt>
                <c:pt idx="20">
                  <c:v>44825</c:v>
                </c:pt>
                <c:pt idx="21">
                  <c:v>44826</c:v>
                </c:pt>
                <c:pt idx="22">
                  <c:v>44827</c:v>
                </c:pt>
                <c:pt idx="23">
                  <c:v>44828</c:v>
                </c:pt>
                <c:pt idx="24">
                  <c:v>44829</c:v>
                </c:pt>
                <c:pt idx="25">
                  <c:v>44830</c:v>
                </c:pt>
                <c:pt idx="26">
                  <c:v>44831</c:v>
                </c:pt>
                <c:pt idx="27">
                  <c:v>44832</c:v>
                </c:pt>
                <c:pt idx="28">
                  <c:v>44833</c:v>
                </c:pt>
                <c:pt idx="29">
                  <c:v>44834</c:v>
                </c:pt>
              </c:numCache>
            </c:numRef>
          </c:cat>
          <c:val>
            <c:numRef>
              <c:f>Caudal!$I$11:$I$39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6D-41C0-9E91-A315170A7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5332863"/>
        <c:axId val="1"/>
      </c:lineChart>
      <c:dateAx>
        <c:axId val="1435332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66973914998"/>
              <c:y val="0.8544053659959171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5758107250809E-2"/>
              <c:y val="0.134452026829979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35332863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1851587864313169"/>
          <c:y val="0.86145620686303104"/>
          <c:w val="0.69931149009217453"/>
          <c:h val="0.94760182754933409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397544501249"/>
          <c:y val="5.45154599577491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Caudal!$G$9</c:f>
              <c:strCache>
                <c:ptCount val="1"/>
                <c:pt idx="0">
                  <c:v>Oxigeno (mg/L)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44805</c:v>
                </c:pt>
                <c:pt idx="1">
                  <c:v>44806</c:v>
                </c:pt>
                <c:pt idx="2">
                  <c:v>44807</c:v>
                </c:pt>
                <c:pt idx="3">
                  <c:v>44808</c:v>
                </c:pt>
                <c:pt idx="4">
                  <c:v>44809</c:v>
                </c:pt>
                <c:pt idx="5">
                  <c:v>44810</c:v>
                </c:pt>
                <c:pt idx="6">
                  <c:v>44811</c:v>
                </c:pt>
                <c:pt idx="7">
                  <c:v>44812</c:v>
                </c:pt>
                <c:pt idx="8">
                  <c:v>44813</c:v>
                </c:pt>
                <c:pt idx="9">
                  <c:v>44814</c:v>
                </c:pt>
                <c:pt idx="10">
                  <c:v>44815</c:v>
                </c:pt>
                <c:pt idx="11">
                  <c:v>44816</c:v>
                </c:pt>
                <c:pt idx="12">
                  <c:v>44817</c:v>
                </c:pt>
                <c:pt idx="13">
                  <c:v>44818</c:v>
                </c:pt>
                <c:pt idx="14">
                  <c:v>44819</c:v>
                </c:pt>
                <c:pt idx="15">
                  <c:v>44820</c:v>
                </c:pt>
                <c:pt idx="16">
                  <c:v>44821</c:v>
                </c:pt>
                <c:pt idx="17">
                  <c:v>44822</c:v>
                </c:pt>
                <c:pt idx="18">
                  <c:v>44823</c:v>
                </c:pt>
                <c:pt idx="19">
                  <c:v>44824</c:v>
                </c:pt>
                <c:pt idx="20">
                  <c:v>44825</c:v>
                </c:pt>
                <c:pt idx="21">
                  <c:v>44826</c:v>
                </c:pt>
                <c:pt idx="22">
                  <c:v>44827</c:v>
                </c:pt>
                <c:pt idx="23">
                  <c:v>44828</c:v>
                </c:pt>
                <c:pt idx="24">
                  <c:v>44829</c:v>
                </c:pt>
                <c:pt idx="25">
                  <c:v>44830</c:v>
                </c:pt>
                <c:pt idx="26">
                  <c:v>44831</c:v>
                </c:pt>
                <c:pt idx="27">
                  <c:v>44832</c:v>
                </c:pt>
                <c:pt idx="28">
                  <c:v>44833</c:v>
                </c:pt>
                <c:pt idx="29">
                  <c:v>44834</c:v>
                </c:pt>
              </c:numCache>
            </c:numRef>
          </c:cat>
          <c:val>
            <c:numRef>
              <c:f>Caudal!$G$11:$G$39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37-43C7-942A-923E795D5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5337439"/>
        <c:axId val="1"/>
      </c:lineChart>
      <c:dateAx>
        <c:axId val="14353374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792215546524"/>
              <c:y val="0.8445776838870751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23368287491E-2"/>
              <c:y val="0.158162473593239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35337439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545732731275894"/>
          <c:y val="0.86248089110812376"/>
          <c:w val="0.64592883531738632"/>
          <c:h val="0.94798540426349154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26662354176"/>
          <c:y val="5.20491931082872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47915074412881"/>
          <c:y val="0.17555835260369407"/>
          <c:w val="0.76978016438346131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Caudal!$C$9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44805</c:v>
                </c:pt>
                <c:pt idx="1">
                  <c:v>44806</c:v>
                </c:pt>
                <c:pt idx="2">
                  <c:v>44807</c:v>
                </c:pt>
                <c:pt idx="3">
                  <c:v>44808</c:v>
                </c:pt>
                <c:pt idx="4">
                  <c:v>44809</c:v>
                </c:pt>
                <c:pt idx="5">
                  <c:v>44810</c:v>
                </c:pt>
                <c:pt idx="6">
                  <c:v>44811</c:v>
                </c:pt>
                <c:pt idx="7">
                  <c:v>44812</c:v>
                </c:pt>
                <c:pt idx="8">
                  <c:v>44813</c:v>
                </c:pt>
                <c:pt idx="9">
                  <c:v>44814</c:v>
                </c:pt>
                <c:pt idx="10">
                  <c:v>44815</c:v>
                </c:pt>
                <c:pt idx="11">
                  <c:v>44816</c:v>
                </c:pt>
                <c:pt idx="12">
                  <c:v>44817</c:v>
                </c:pt>
                <c:pt idx="13">
                  <c:v>44818</c:v>
                </c:pt>
                <c:pt idx="14">
                  <c:v>44819</c:v>
                </c:pt>
                <c:pt idx="15">
                  <c:v>44820</c:v>
                </c:pt>
                <c:pt idx="16">
                  <c:v>44821</c:v>
                </c:pt>
                <c:pt idx="17">
                  <c:v>44822</c:v>
                </c:pt>
                <c:pt idx="18">
                  <c:v>44823</c:v>
                </c:pt>
                <c:pt idx="19">
                  <c:v>44824</c:v>
                </c:pt>
                <c:pt idx="20">
                  <c:v>44825</c:v>
                </c:pt>
                <c:pt idx="21">
                  <c:v>44826</c:v>
                </c:pt>
                <c:pt idx="22">
                  <c:v>44827</c:v>
                </c:pt>
                <c:pt idx="23">
                  <c:v>44828</c:v>
                </c:pt>
                <c:pt idx="24">
                  <c:v>44829</c:v>
                </c:pt>
                <c:pt idx="25">
                  <c:v>44830</c:v>
                </c:pt>
                <c:pt idx="26">
                  <c:v>44831</c:v>
                </c:pt>
                <c:pt idx="27">
                  <c:v>44832</c:v>
                </c:pt>
                <c:pt idx="28">
                  <c:v>44833</c:v>
                </c:pt>
                <c:pt idx="29">
                  <c:v>44834</c:v>
                </c:pt>
              </c:numCache>
            </c:numRef>
          </c:cat>
          <c:val>
            <c:numRef>
              <c:f>Caudal!$C$10:$C$39</c:f>
              <c:numCache>
                <c:formatCode>#,##0</c:formatCode>
                <c:ptCount val="30"/>
                <c:pt idx="0">
                  <c:v>6000</c:v>
                </c:pt>
                <c:pt idx="1">
                  <c:v>12000</c:v>
                </c:pt>
                <c:pt idx="2">
                  <c:v>8000</c:v>
                </c:pt>
                <c:pt idx="3">
                  <c:v>7000</c:v>
                </c:pt>
                <c:pt idx="4">
                  <c:v>6000</c:v>
                </c:pt>
                <c:pt idx="5">
                  <c:v>8000</c:v>
                </c:pt>
                <c:pt idx="6">
                  <c:v>6000</c:v>
                </c:pt>
                <c:pt idx="7">
                  <c:v>8000</c:v>
                </c:pt>
                <c:pt idx="8">
                  <c:v>9000</c:v>
                </c:pt>
                <c:pt idx="9">
                  <c:v>7000</c:v>
                </c:pt>
                <c:pt idx="10">
                  <c:v>6000</c:v>
                </c:pt>
                <c:pt idx="11">
                  <c:v>7000</c:v>
                </c:pt>
                <c:pt idx="12">
                  <c:v>10000</c:v>
                </c:pt>
                <c:pt idx="13">
                  <c:v>9000</c:v>
                </c:pt>
                <c:pt idx="14">
                  <c:v>9000</c:v>
                </c:pt>
                <c:pt idx="15">
                  <c:v>9000</c:v>
                </c:pt>
                <c:pt idx="16">
                  <c:v>9000</c:v>
                </c:pt>
                <c:pt idx="17">
                  <c:v>8000</c:v>
                </c:pt>
                <c:pt idx="18">
                  <c:v>9000</c:v>
                </c:pt>
                <c:pt idx="19">
                  <c:v>6000</c:v>
                </c:pt>
                <c:pt idx="20">
                  <c:v>9000</c:v>
                </c:pt>
                <c:pt idx="21">
                  <c:v>7000</c:v>
                </c:pt>
                <c:pt idx="22">
                  <c:v>7000</c:v>
                </c:pt>
                <c:pt idx="23">
                  <c:v>8000</c:v>
                </c:pt>
                <c:pt idx="24">
                  <c:v>8000</c:v>
                </c:pt>
                <c:pt idx="25">
                  <c:v>7000</c:v>
                </c:pt>
                <c:pt idx="26">
                  <c:v>6000</c:v>
                </c:pt>
                <c:pt idx="27">
                  <c:v>7000</c:v>
                </c:pt>
                <c:pt idx="28">
                  <c:v>8000</c:v>
                </c:pt>
                <c:pt idx="29">
                  <c:v>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4B-48B1-B0F4-085EACAAEB2F}"/>
            </c:ext>
          </c:extLst>
        </c:ser>
        <c:ser>
          <c:idx val="1"/>
          <c:order val="1"/>
          <c:tx>
            <c:strRef>
              <c:f>Caudal!$B$9</c:f>
              <c:strCache>
                <c:ptCount val="1"/>
                <c:pt idx="0">
                  <c:v>CAUDAL ACUMULADO [m3]</c:v>
                </c:pt>
              </c:strCache>
            </c:strRef>
          </c:tx>
          <c:marker>
            <c:symbol val="none"/>
          </c:marker>
          <c:val>
            <c:numRef>
              <c:f>Caudal!$B$10:$B$39</c:f>
              <c:numCache>
                <c:formatCode>#,##0</c:formatCode>
                <c:ptCount val="30"/>
                <c:pt idx="0">
                  <c:v>1143</c:v>
                </c:pt>
                <c:pt idx="1">
                  <c:v>1155</c:v>
                </c:pt>
                <c:pt idx="2">
                  <c:v>1163</c:v>
                </c:pt>
                <c:pt idx="3">
                  <c:v>1170</c:v>
                </c:pt>
                <c:pt idx="4">
                  <c:v>1176</c:v>
                </c:pt>
                <c:pt idx="5">
                  <c:v>1184</c:v>
                </c:pt>
                <c:pt idx="6">
                  <c:v>1190</c:v>
                </c:pt>
                <c:pt idx="7">
                  <c:v>1198</c:v>
                </c:pt>
                <c:pt idx="8">
                  <c:v>1207</c:v>
                </c:pt>
                <c:pt idx="9">
                  <c:v>1214</c:v>
                </c:pt>
                <c:pt idx="10">
                  <c:v>1220</c:v>
                </c:pt>
                <c:pt idx="11">
                  <c:v>1227</c:v>
                </c:pt>
                <c:pt idx="12">
                  <c:v>1237</c:v>
                </c:pt>
                <c:pt idx="13">
                  <c:v>1246</c:v>
                </c:pt>
                <c:pt idx="14">
                  <c:v>1255</c:v>
                </c:pt>
                <c:pt idx="15">
                  <c:v>1264</c:v>
                </c:pt>
                <c:pt idx="16">
                  <c:v>1273</c:v>
                </c:pt>
                <c:pt idx="17">
                  <c:v>1281</c:v>
                </c:pt>
                <c:pt idx="18">
                  <c:v>1290</c:v>
                </c:pt>
                <c:pt idx="19">
                  <c:v>1296</c:v>
                </c:pt>
                <c:pt idx="20">
                  <c:v>1305</c:v>
                </c:pt>
                <c:pt idx="21">
                  <c:v>1312</c:v>
                </c:pt>
                <c:pt idx="22">
                  <c:v>1319</c:v>
                </c:pt>
                <c:pt idx="23">
                  <c:v>1327</c:v>
                </c:pt>
                <c:pt idx="24">
                  <c:v>1335</c:v>
                </c:pt>
                <c:pt idx="25">
                  <c:v>1342</c:v>
                </c:pt>
                <c:pt idx="26">
                  <c:v>1348</c:v>
                </c:pt>
                <c:pt idx="27">
                  <c:v>1355</c:v>
                </c:pt>
                <c:pt idx="28">
                  <c:v>1363</c:v>
                </c:pt>
                <c:pt idx="29">
                  <c:v>1372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4B-48B1-B0F4-085EACAAE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331615"/>
        <c:axId val="1"/>
      </c:lineChart>
      <c:dateAx>
        <c:axId val="14353316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507305212919"/>
              <c:y val="0.86927496686676542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288126519595E-2"/>
              <c:y val="0.18897481874171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35331615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7.8558809752180409E-2"/>
          <c:y val="0.86093435721524902"/>
          <c:w val="0.93633512524815432"/>
          <c:h val="0.97747992515787008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850900</xdr:colOff>
      <xdr:row>46</xdr:row>
      <xdr:rowOff>38100</xdr:rowOff>
    </xdr:from>
    <xdr:to>
      <xdr:col>11</xdr:col>
      <xdr:colOff>38100</xdr:colOff>
      <xdr:row>61</xdr:row>
      <xdr:rowOff>31750</xdr:rowOff>
    </xdr:to>
    <xdr:graphicFrame macro="">
      <xdr:nvGraphicFramePr>
        <xdr:cNvPr id="1027" name="Gráfico 1">
          <a:extLst>
            <a:ext uri="{FF2B5EF4-FFF2-40B4-BE49-F238E27FC236}">
              <a16:creationId xmlns:a16="http://schemas.microsoft.com/office/drawing/2014/main" id="{7D277BAC-4A88-2145-6BF1-2B0EB5CE0F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838200</xdr:colOff>
      <xdr:row>62</xdr:row>
      <xdr:rowOff>152400</xdr:rowOff>
    </xdr:from>
    <xdr:to>
      <xdr:col>11</xdr:col>
      <xdr:colOff>25400</xdr:colOff>
      <xdr:row>77</xdr:row>
      <xdr:rowOff>120650</xdr:rowOff>
    </xdr:to>
    <xdr:graphicFrame macro="">
      <xdr:nvGraphicFramePr>
        <xdr:cNvPr id="1028" name="Gráfico 1">
          <a:extLst>
            <a:ext uri="{FF2B5EF4-FFF2-40B4-BE49-F238E27FC236}">
              <a16:creationId xmlns:a16="http://schemas.microsoft.com/office/drawing/2014/main" id="{CB7D364A-16AF-DF31-0144-E62EDA771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838200</xdr:colOff>
      <xdr:row>79</xdr:row>
      <xdr:rowOff>57150</xdr:rowOff>
    </xdr:from>
    <xdr:to>
      <xdr:col>11</xdr:col>
      <xdr:colOff>25400</xdr:colOff>
      <xdr:row>95</xdr:row>
      <xdr:rowOff>19050</xdr:rowOff>
    </xdr:to>
    <xdr:graphicFrame macro="">
      <xdr:nvGraphicFramePr>
        <xdr:cNvPr id="1029" name="Gráfico 1">
          <a:extLst>
            <a:ext uri="{FF2B5EF4-FFF2-40B4-BE49-F238E27FC236}">
              <a16:creationId xmlns:a16="http://schemas.microsoft.com/office/drawing/2014/main" id="{4C9D7027-10C2-5073-EAF3-F0D29B1C8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717550</xdr:colOff>
      <xdr:row>0</xdr:row>
      <xdr:rowOff>6350</xdr:rowOff>
    </xdr:from>
    <xdr:to>
      <xdr:col>6</xdr:col>
      <xdr:colOff>571500</xdr:colOff>
      <xdr:row>0</xdr:row>
      <xdr:rowOff>514350</xdr:rowOff>
    </xdr:to>
    <xdr:pic>
      <xdr:nvPicPr>
        <xdr:cNvPr id="1030" name="Imagen 6">
          <a:extLst>
            <a:ext uri="{FF2B5EF4-FFF2-40B4-BE49-F238E27FC236}">
              <a16:creationId xmlns:a16="http://schemas.microsoft.com/office/drawing/2014/main" id="{B4243005-4405-978A-93B8-3C4A392F7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65"/>
        <a:stretch>
          <a:fillRect/>
        </a:stretch>
      </xdr:blipFill>
      <xdr:spPr bwMode="auto">
        <a:xfrm>
          <a:off x="5842000" y="6350"/>
          <a:ext cx="74295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46</xdr:row>
      <xdr:rowOff>69850</xdr:rowOff>
    </xdr:from>
    <xdr:to>
      <xdr:col>4</xdr:col>
      <xdr:colOff>438150</xdr:colOff>
      <xdr:row>61</xdr:row>
      <xdr:rowOff>6350</xdr:rowOff>
    </xdr:to>
    <xdr:graphicFrame macro="">
      <xdr:nvGraphicFramePr>
        <xdr:cNvPr id="1031" name="Gráfico 1">
          <a:extLst>
            <a:ext uri="{FF2B5EF4-FFF2-40B4-BE49-F238E27FC236}">
              <a16:creationId xmlns:a16="http://schemas.microsoft.com/office/drawing/2014/main" id="{E7017B61-4C3F-1B4E-AD44-E97D893980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6"/>
  <sheetViews>
    <sheetView showGridLines="0" tabSelected="1" topLeftCell="A7" zoomScale="110" zoomScaleNormal="110" workbookViewId="0">
      <selection activeCell="C10" sqref="C10:C39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2.1796875" customWidth="1"/>
    <col min="5" max="5" width="11.81640625" customWidth="1"/>
    <col min="6" max="6" width="12.7265625" customWidth="1"/>
    <col min="7" max="7" width="15.7265625" customWidth="1"/>
    <col min="9" max="9" width="11.453125" customWidth="1"/>
  </cols>
  <sheetData>
    <row r="1" spans="1:10" ht="45" customHeight="1" x14ac:dyDescent="0.25">
      <c r="A1" s="43" t="s">
        <v>0</v>
      </c>
      <c r="B1" s="44"/>
      <c r="C1" s="44"/>
      <c r="D1" s="44"/>
      <c r="E1" s="45"/>
      <c r="F1" s="46"/>
      <c r="G1" s="46"/>
    </row>
    <row r="2" spans="1:10" ht="13.5" customHeight="1" x14ac:dyDescent="0.25">
      <c r="A2" s="47" t="s">
        <v>1</v>
      </c>
      <c r="B2" s="48"/>
      <c r="C2" s="48"/>
      <c r="D2" s="48"/>
      <c r="E2" s="49"/>
      <c r="F2" s="1" t="s">
        <v>2</v>
      </c>
      <c r="G2" s="2" t="s">
        <v>3</v>
      </c>
    </row>
    <row r="3" spans="1:10" ht="12.75" customHeight="1" x14ac:dyDescent="0.25">
      <c r="A3" s="50"/>
      <c r="B3" s="51"/>
      <c r="C3" s="51"/>
      <c r="D3" s="51"/>
      <c r="E3" s="52"/>
      <c r="F3" s="1" t="s">
        <v>4</v>
      </c>
      <c r="G3" s="3"/>
    </row>
    <row r="4" spans="1:10" ht="12.75" customHeight="1" x14ac:dyDescent="0.25">
      <c r="A4" s="53"/>
      <c r="B4" s="54"/>
      <c r="C4" s="54"/>
      <c r="D4" s="54"/>
      <c r="E4" s="55"/>
      <c r="F4" s="1" t="s">
        <v>5</v>
      </c>
      <c r="G4" s="4" t="s">
        <v>6</v>
      </c>
    </row>
    <row r="5" spans="1:10" ht="11.15" customHeight="1" x14ac:dyDescent="0.25">
      <c r="A5" s="5"/>
      <c r="B5" s="5"/>
      <c r="C5" s="5"/>
      <c r="D5" s="5"/>
      <c r="E5" s="5"/>
      <c r="F5" s="5"/>
      <c r="G5" s="5"/>
    </row>
    <row r="6" spans="1:10" ht="15.75" customHeight="1" x14ac:dyDescent="0.3">
      <c r="A6" s="6" t="s">
        <v>7</v>
      </c>
      <c r="B6" s="7"/>
      <c r="C6" s="8"/>
      <c r="E6" s="9"/>
      <c r="F6" s="56" t="s">
        <v>8</v>
      </c>
      <c r="G6" s="56"/>
    </row>
    <row r="7" spans="1:10" ht="15.75" customHeight="1" x14ac:dyDescent="0.3">
      <c r="A7" s="6"/>
      <c r="B7" s="10"/>
      <c r="E7" s="11"/>
      <c r="F7" s="11"/>
      <c r="G7" s="11"/>
    </row>
    <row r="8" spans="1:10" ht="38.25" customHeight="1" x14ac:dyDescent="0.35">
      <c r="A8" s="57" t="s">
        <v>9</v>
      </c>
      <c r="B8" s="57"/>
      <c r="C8" s="57"/>
      <c r="D8" s="12"/>
      <c r="E8" s="12"/>
      <c r="F8" s="58" t="s">
        <v>10</v>
      </c>
      <c r="G8" s="59"/>
      <c r="H8" s="59"/>
      <c r="I8" s="59"/>
      <c r="J8" s="60"/>
    </row>
    <row r="9" spans="1:10" ht="21" x14ac:dyDescent="0.35">
      <c r="A9" s="13" t="s">
        <v>11</v>
      </c>
      <c r="B9" s="13" t="s">
        <v>12</v>
      </c>
      <c r="C9" s="13" t="s">
        <v>13</v>
      </c>
      <c r="D9" s="12"/>
      <c r="F9" s="40" t="s">
        <v>14</v>
      </c>
      <c r="G9" s="40" t="s">
        <v>15</v>
      </c>
      <c r="H9" s="41" t="s">
        <v>16</v>
      </c>
      <c r="I9" s="42"/>
      <c r="J9" s="40" t="s">
        <v>17</v>
      </c>
    </row>
    <row r="10" spans="1:10" ht="11.15" customHeight="1" x14ac:dyDescent="0.35">
      <c r="A10" s="14">
        <v>44805</v>
      </c>
      <c r="B10" s="15">
        <v>1143</v>
      </c>
      <c r="C10" s="15">
        <f>(B10-1137)*1000</f>
        <v>6000</v>
      </c>
      <c r="D10" s="12"/>
      <c r="F10" s="40"/>
      <c r="G10" s="40"/>
      <c r="H10" s="13" t="s">
        <v>18</v>
      </c>
      <c r="I10" s="13" t="s">
        <v>19</v>
      </c>
      <c r="J10" s="40"/>
    </row>
    <row r="11" spans="1:10" ht="11.15" customHeight="1" x14ac:dyDescent="0.35">
      <c r="A11" s="14">
        <v>44806</v>
      </c>
      <c r="B11" s="15">
        <v>1155</v>
      </c>
      <c r="C11" s="15">
        <f>(B11-B10)*1000</f>
        <v>12000</v>
      </c>
      <c r="D11" s="12"/>
      <c r="F11" s="16">
        <v>1</v>
      </c>
      <c r="G11" s="17"/>
      <c r="H11" s="17"/>
      <c r="I11" s="17"/>
      <c r="J11" s="18"/>
    </row>
    <row r="12" spans="1:10" ht="11.15" customHeight="1" x14ac:dyDescent="0.35">
      <c r="A12" s="14">
        <v>44807</v>
      </c>
      <c r="B12" s="15">
        <v>1163</v>
      </c>
      <c r="C12" s="15">
        <f t="shared" ref="C12:C39" si="0">(B12-B11)*1000</f>
        <v>8000</v>
      </c>
      <c r="D12" s="12"/>
      <c r="F12" s="16">
        <v>2</v>
      </c>
      <c r="G12" s="17"/>
      <c r="H12" s="17"/>
      <c r="I12" s="17"/>
      <c r="J12" s="18"/>
    </row>
    <row r="13" spans="1:10" ht="11.15" customHeight="1" x14ac:dyDescent="0.35">
      <c r="A13" s="14">
        <v>44808</v>
      </c>
      <c r="B13" s="15">
        <v>1170</v>
      </c>
      <c r="C13" s="15">
        <f t="shared" si="0"/>
        <v>7000</v>
      </c>
      <c r="D13" s="12"/>
      <c r="F13" s="16">
        <v>4</v>
      </c>
      <c r="G13" s="17"/>
      <c r="H13" s="17"/>
      <c r="I13" s="17"/>
      <c r="J13" s="18"/>
    </row>
    <row r="14" spans="1:10" ht="11.15" customHeight="1" x14ac:dyDescent="0.35">
      <c r="A14" s="14">
        <v>44809</v>
      </c>
      <c r="B14" s="15">
        <v>1176</v>
      </c>
      <c r="C14" s="15">
        <f t="shared" si="0"/>
        <v>6000</v>
      </c>
      <c r="D14" s="12"/>
      <c r="F14" s="16">
        <v>5</v>
      </c>
      <c r="G14" s="17"/>
      <c r="H14" s="17"/>
      <c r="I14" s="17"/>
      <c r="J14" s="18"/>
    </row>
    <row r="15" spans="1:10" ht="11.15" customHeight="1" x14ac:dyDescent="0.25">
      <c r="A15" s="14">
        <v>44810</v>
      </c>
      <c r="B15" s="15">
        <v>1184</v>
      </c>
      <c r="C15" s="15">
        <f t="shared" si="0"/>
        <v>8000</v>
      </c>
      <c r="F15" s="16">
        <v>6</v>
      </c>
      <c r="G15" s="17"/>
      <c r="H15" s="17"/>
      <c r="I15" s="17"/>
      <c r="J15" s="18"/>
    </row>
    <row r="16" spans="1:10" ht="11.15" customHeight="1" x14ac:dyDescent="0.25">
      <c r="A16" s="14">
        <v>44811</v>
      </c>
      <c r="B16" s="15">
        <v>1190</v>
      </c>
      <c r="C16" s="15">
        <f t="shared" si="0"/>
        <v>6000</v>
      </c>
      <c r="F16" s="16">
        <v>7</v>
      </c>
      <c r="G16" s="17"/>
      <c r="H16" s="17"/>
      <c r="I16" s="17"/>
      <c r="J16" s="18"/>
    </row>
    <row r="17" spans="1:10" ht="11.15" customHeight="1" x14ac:dyDescent="0.25">
      <c r="A17" s="14">
        <v>44812</v>
      </c>
      <c r="B17" s="15">
        <v>1198</v>
      </c>
      <c r="C17" s="15">
        <f t="shared" si="0"/>
        <v>8000</v>
      </c>
      <c r="F17" s="16">
        <v>8</v>
      </c>
      <c r="G17" s="17"/>
      <c r="H17" s="17"/>
      <c r="I17" s="17"/>
      <c r="J17" s="18"/>
    </row>
    <row r="18" spans="1:10" ht="11.15" customHeight="1" x14ac:dyDescent="0.25">
      <c r="A18" s="14">
        <v>44813</v>
      </c>
      <c r="B18" s="15">
        <v>1207</v>
      </c>
      <c r="C18" s="15">
        <f t="shared" si="0"/>
        <v>9000</v>
      </c>
      <c r="F18" s="16">
        <v>9</v>
      </c>
      <c r="G18" s="17"/>
      <c r="H18" s="17"/>
      <c r="I18" s="17"/>
      <c r="J18" s="18"/>
    </row>
    <row r="19" spans="1:10" ht="11.15" customHeight="1" x14ac:dyDescent="0.25">
      <c r="A19" s="14">
        <v>44814</v>
      </c>
      <c r="B19" s="15">
        <v>1214</v>
      </c>
      <c r="C19" s="15">
        <f t="shared" si="0"/>
        <v>7000</v>
      </c>
      <c r="F19" s="16">
        <v>10</v>
      </c>
      <c r="G19" s="17"/>
      <c r="H19" s="17"/>
      <c r="I19" s="17"/>
      <c r="J19" s="18"/>
    </row>
    <row r="20" spans="1:10" ht="11.15" customHeight="1" x14ac:dyDescent="0.25">
      <c r="A20" s="14">
        <v>44815</v>
      </c>
      <c r="B20" s="15">
        <v>1220</v>
      </c>
      <c r="C20" s="15">
        <f t="shared" si="0"/>
        <v>6000</v>
      </c>
      <c r="F20" s="16">
        <v>11</v>
      </c>
      <c r="G20" s="17"/>
      <c r="H20" s="17"/>
      <c r="I20" s="17"/>
      <c r="J20" s="18"/>
    </row>
    <row r="21" spans="1:10" ht="11.15" customHeight="1" x14ac:dyDescent="0.25">
      <c r="A21" s="14">
        <v>44816</v>
      </c>
      <c r="B21" s="15">
        <v>1227</v>
      </c>
      <c r="C21" s="15">
        <f t="shared" si="0"/>
        <v>7000</v>
      </c>
      <c r="F21" s="16">
        <v>12</v>
      </c>
      <c r="G21" s="17"/>
      <c r="H21" s="17"/>
      <c r="I21" s="17"/>
      <c r="J21" s="18"/>
    </row>
    <row r="22" spans="1:10" ht="11.15" customHeight="1" x14ac:dyDescent="0.25">
      <c r="A22" s="14">
        <v>44817</v>
      </c>
      <c r="B22" s="15">
        <v>1237</v>
      </c>
      <c r="C22" s="15">
        <f t="shared" si="0"/>
        <v>10000</v>
      </c>
      <c r="F22" s="16">
        <v>13</v>
      </c>
      <c r="G22" s="17"/>
      <c r="H22" s="17"/>
      <c r="I22" s="17"/>
      <c r="J22" s="18"/>
    </row>
    <row r="23" spans="1:10" ht="11.15" customHeight="1" x14ac:dyDescent="0.25">
      <c r="A23" s="14">
        <v>44818</v>
      </c>
      <c r="B23" s="15">
        <v>1246</v>
      </c>
      <c r="C23" s="15">
        <f t="shared" si="0"/>
        <v>9000</v>
      </c>
      <c r="F23" s="16">
        <v>14</v>
      </c>
      <c r="G23" s="17"/>
      <c r="H23" s="17"/>
      <c r="I23" s="17"/>
      <c r="J23" s="18"/>
    </row>
    <row r="24" spans="1:10" ht="11.15" customHeight="1" x14ac:dyDescent="0.25">
      <c r="A24" s="14">
        <v>44819</v>
      </c>
      <c r="B24" s="15">
        <v>1255</v>
      </c>
      <c r="C24" s="15">
        <f t="shared" si="0"/>
        <v>9000</v>
      </c>
      <c r="F24" s="16">
        <v>15</v>
      </c>
      <c r="G24" s="17"/>
      <c r="H24" s="17"/>
      <c r="I24" s="17"/>
      <c r="J24" s="18"/>
    </row>
    <row r="25" spans="1:10" ht="11.15" customHeight="1" x14ac:dyDescent="0.25">
      <c r="A25" s="14">
        <v>44820</v>
      </c>
      <c r="B25" s="15">
        <v>1264</v>
      </c>
      <c r="C25" s="15">
        <f t="shared" si="0"/>
        <v>9000</v>
      </c>
      <c r="F25" s="16">
        <v>16</v>
      </c>
      <c r="G25" s="17"/>
      <c r="H25" s="17"/>
      <c r="I25" s="17"/>
      <c r="J25" s="18"/>
    </row>
    <row r="26" spans="1:10" ht="11.15" customHeight="1" x14ac:dyDescent="0.25">
      <c r="A26" s="14">
        <v>44821</v>
      </c>
      <c r="B26" s="15">
        <v>1273</v>
      </c>
      <c r="C26" s="15">
        <f t="shared" si="0"/>
        <v>9000</v>
      </c>
      <c r="F26" s="16">
        <v>17</v>
      </c>
      <c r="G26" s="17"/>
      <c r="H26" s="17"/>
      <c r="I26" s="17"/>
      <c r="J26" s="18"/>
    </row>
    <row r="27" spans="1:10" ht="11.15" customHeight="1" x14ac:dyDescent="0.25">
      <c r="A27" s="14">
        <v>44822</v>
      </c>
      <c r="B27" s="15">
        <v>1281</v>
      </c>
      <c r="C27" s="15">
        <f t="shared" si="0"/>
        <v>8000</v>
      </c>
      <c r="F27" s="16">
        <v>18</v>
      </c>
      <c r="G27" s="17"/>
      <c r="H27" s="17"/>
      <c r="I27" s="17"/>
      <c r="J27" s="18"/>
    </row>
    <row r="28" spans="1:10" ht="11.15" customHeight="1" x14ac:dyDescent="0.25">
      <c r="A28" s="14">
        <v>44823</v>
      </c>
      <c r="B28" s="15">
        <v>1290</v>
      </c>
      <c r="C28" s="15">
        <f t="shared" si="0"/>
        <v>9000</v>
      </c>
      <c r="F28" s="16">
        <v>19</v>
      </c>
      <c r="G28" s="17"/>
      <c r="H28" s="17"/>
      <c r="I28" s="17"/>
      <c r="J28" s="18"/>
    </row>
    <row r="29" spans="1:10" ht="11.15" customHeight="1" x14ac:dyDescent="0.25">
      <c r="A29" s="14">
        <v>44824</v>
      </c>
      <c r="B29" s="15">
        <v>1296</v>
      </c>
      <c r="C29" s="15">
        <f t="shared" si="0"/>
        <v>6000</v>
      </c>
      <c r="F29" s="16">
        <v>20</v>
      </c>
      <c r="G29" s="17"/>
      <c r="H29" s="17"/>
      <c r="I29" s="17"/>
      <c r="J29" s="18"/>
    </row>
    <row r="30" spans="1:10" ht="11.15" customHeight="1" x14ac:dyDescent="0.25">
      <c r="A30" s="14">
        <v>44825</v>
      </c>
      <c r="B30" s="15">
        <v>1305</v>
      </c>
      <c r="C30" s="15">
        <f t="shared" si="0"/>
        <v>9000</v>
      </c>
      <c r="F30" s="16">
        <v>21</v>
      </c>
      <c r="G30" s="17"/>
      <c r="H30" s="17"/>
      <c r="I30" s="17"/>
      <c r="J30" s="18"/>
    </row>
    <row r="31" spans="1:10" ht="11.15" customHeight="1" x14ac:dyDescent="0.25">
      <c r="A31" s="14">
        <v>44826</v>
      </c>
      <c r="B31" s="15">
        <v>1312</v>
      </c>
      <c r="C31" s="15">
        <f t="shared" si="0"/>
        <v>7000</v>
      </c>
      <c r="E31" s="19"/>
      <c r="F31" s="16">
        <v>22</v>
      </c>
      <c r="G31" s="17"/>
      <c r="H31" s="17"/>
      <c r="I31" s="17"/>
      <c r="J31" s="18"/>
    </row>
    <row r="32" spans="1:10" ht="11.15" customHeight="1" x14ac:dyDescent="0.25">
      <c r="A32" s="14">
        <v>44827</v>
      </c>
      <c r="B32" s="15">
        <v>1319</v>
      </c>
      <c r="C32" s="15">
        <f t="shared" si="0"/>
        <v>7000</v>
      </c>
      <c r="E32" s="19"/>
      <c r="F32" s="16">
        <v>23</v>
      </c>
      <c r="G32" s="17"/>
      <c r="H32" s="17"/>
      <c r="I32" s="17"/>
      <c r="J32" s="18"/>
    </row>
    <row r="33" spans="1:10" ht="11.15" customHeight="1" x14ac:dyDescent="0.25">
      <c r="A33" s="14">
        <v>44828</v>
      </c>
      <c r="B33" s="15">
        <v>1327</v>
      </c>
      <c r="C33" s="15">
        <f t="shared" si="0"/>
        <v>8000</v>
      </c>
      <c r="E33" s="19"/>
      <c r="F33" s="16">
        <v>24</v>
      </c>
      <c r="G33" s="17"/>
      <c r="H33" s="17"/>
      <c r="I33" s="17"/>
      <c r="J33" s="18"/>
    </row>
    <row r="34" spans="1:10" ht="11.15" customHeight="1" x14ac:dyDescent="0.25">
      <c r="A34" s="14">
        <v>44829</v>
      </c>
      <c r="B34" s="15">
        <v>1335</v>
      </c>
      <c r="C34" s="15">
        <f t="shared" si="0"/>
        <v>8000</v>
      </c>
      <c r="E34" s="19"/>
      <c r="F34" s="16">
        <v>25</v>
      </c>
      <c r="G34" s="17"/>
      <c r="H34" s="17"/>
      <c r="I34" s="17"/>
      <c r="J34" s="18"/>
    </row>
    <row r="35" spans="1:10" ht="11.15" customHeight="1" x14ac:dyDescent="0.25">
      <c r="A35" s="14">
        <v>44830</v>
      </c>
      <c r="B35" s="15">
        <v>1342</v>
      </c>
      <c r="C35" s="15">
        <f t="shared" si="0"/>
        <v>7000</v>
      </c>
      <c r="F35" s="16">
        <v>26</v>
      </c>
      <c r="G35" s="17"/>
      <c r="H35" s="17"/>
      <c r="I35" s="17"/>
      <c r="J35" s="18"/>
    </row>
    <row r="36" spans="1:10" ht="11.15" customHeight="1" x14ac:dyDescent="0.25">
      <c r="A36" s="14">
        <v>44831</v>
      </c>
      <c r="B36" s="15">
        <v>1348</v>
      </c>
      <c r="C36" s="15">
        <f t="shared" si="0"/>
        <v>6000</v>
      </c>
      <c r="F36" s="16">
        <v>27</v>
      </c>
      <c r="G36" s="17"/>
      <c r="H36" s="17"/>
      <c r="I36" s="17"/>
      <c r="J36" s="18"/>
    </row>
    <row r="37" spans="1:10" ht="11.15" customHeight="1" x14ac:dyDescent="0.25">
      <c r="A37" s="14">
        <v>44832</v>
      </c>
      <c r="B37" s="15">
        <v>1355</v>
      </c>
      <c r="C37" s="15">
        <f t="shared" si="0"/>
        <v>7000</v>
      </c>
      <c r="F37" s="16">
        <v>28</v>
      </c>
      <c r="G37" s="17"/>
      <c r="H37" s="17"/>
      <c r="I37" s="17"/>
      <c r="J37" s="18"/>
    </row>
    <row r="38" spans="1:10" ht="11.15" customHeight="1" x14ac:dyDescent="0.25">
      <c r="A38" s="14">
        <v>44833</v>
      </c>
      <c r="B38" s="15">
        <v>1363</v>
      </c>
      <c r="C38" s="15">
        <f t="shared" si="0"/>
        <v>8000</v>
      </c>
      <c r="F38" s="16">
        <v>29</v>
      </c>
      <c r="G38" s="17"/>
      <c r="H38" s="17"/>
      <c r="I38" s="17"/>
      <c r="J38" s="18"/>
    </row>
    <row r="39" spans="1:10" ht="11.15" customHeight="1" x14ac:dyDescent="0.25">
      <c r="A39" s="14">
        <v>44834</v>
      </c>
      <c r="B39" s="15">
        <v>1372</v>
      </c>
      <c r="C39" s="15">
        <f t="shared" si="0"/>
        <v>9000</v>
      </c>
      <c r="F39" s="16">
        <v>30</v>
      </c>
      <c r="G39" s="17"/>
      <c r="H39" s="17"/>
      <c r="I39" s="17"/>
      <c r="J39" s="18"/>
    </row>
    <row r="40" spans="1:10" ht="13" thickBot="1" x14ac:dyDescent="0.3">
      <c r="A40" s="20"/>
      <c r="B40" s="21"/>
      <c r="C40" s="21"/>
      <c r="D40" s="22">
        <f>SUM(C10:C39)</f>
        <v>235000</v>
      </c>
    </row>
    <row r="41" spans="1:10" x14ac:dyDescent="0.25">
      <c r="A41" s="23" t="s">
        <v>20</v>
      </c>
      <c r="B41" s="24"/>
      <c r="C41" s="25"/>
      <c r="F41" s="23" t="s">
        <v>20</v>
      </c>
      <c r="G41" s="24"/>
      <c r="H41" s="25"/>
    </row>
    <row r="42" spans="1:10" ht="12.75" customHeight="1" x14ac:dyDescent="0.25">
      <c r="A42" s="31" t="s">
        <v>21</v>
      </c>
      <c r="B42" s="32"/>
      <c r="C42" s="33"/>
      <c r="F42" s="31" t="s">
        <v>22</v>
      </c>
      <c r="G42" s="32"/>
      <c r="H42" s="33"/>
    </row>
    <row r="43" spans="1:10" x14ac:dyDescent="0.25">
      <c r="A43" s="31"/>
      <c r="B43" s="32"/>
      <c r="C43" s="33"/>
      <c r="D43" s="26"/>
      <c r="F43" s="31"/>
      <c r="G43" s="32"/>
      <c r="H43" s="33"/>
    </row>
    <row r="44" spans="1:10" x14ac:dyDescent="0.25">
      <c r="A44" s="31"/>
      <c r="B44" s="32"/>
      <c r="C44" s="33"/>
      <c r="D44" s="26"/>
      <c r="F44" s="31"/>
      <c r="G44" s="32"/>
      <c r="H44" s="33"/>
    </row>
    <row r="45" spans="1:10" ht="12.75" customHeight="1" x14ac:dyDescent="0.25">
      <c r="A45" s="28" t="s">
        <v>23</v>
      </c>
      <c r="B45" s="29"/>
      <c r="C45" s="30"/>
      <c r="D45" s="26"/>
      <c r="F45" s="31" t="s">
        <v>24</v>
      </c>
      <c r="G45" s="32"/>
      <c r="H45" s="33"/>
    </row>
    <row r="46" spans="1:10" ht="13" thickBot="1" x14ac:dyDescent="0.3">
      <c r="A46" s="37" t="s">
        <v>25</v>
      </c>
      <c r="B46" s="38"/>
      <c r="C46" s="39"/>
      <c r="D46" s="26"/>
      <c r="F46" s="34"/>
      <c r="G46" s="35"/>
      <c r="H46" s="36"/>
    </row>
    <row r="47" spans="1:10" ht="13.5" x14ac:dyDescent="0.35">
      <c r="A47" s="27"/>
      <c r="B47" s="27"/>
      <c r="C47" s="27"/>
      <c r="D47" s="26"/>
    </row>
    <row r="48" spans="1:10" ht="13.5" x14ac:dyDescent="0.35">
      <c r="A48" s="27"/>
      <c r="B48" s="27"/>
      <c r="C48" s="27"/>
    </row>
    <row r="49" spans="1:3" ht="13.5" x14ac:dyDescent="0.35">
      <c r="A49" s="27"/>
      <c r="B49" s="27"/>
      <c r="C49" s="27"/>
    </row>
    <row r="50" spans="1:3" ht="13.5" x14ac:dyDescent="0.35">
      <c r="A50" s="27"/>
      <c r="B50" s="27"/>
      <c r="C50" s="27"/>
    </row>
    <row r="51" spans="1:3" ht="13.5" x14ac:dyDescent="0.35">
      <c r="A51" s="27"/>
      <c r="B51" s="27"/>
      <c r="C51" s="27"/>
    </row>
    <row r="52" spans="1:3" ht="13.5" x14ac:dyDescent="0.35">
      <c r="A52" s="27"/>
      <c r="B52" s="27"/>
      <c r="C52" s="27"/>
    </row>
    <row r="53" spans="1:3" ht="13.5" x14ac:dyDescent="0.35">
      <c r="A53" s="27"/>
      <c r="B53" s="27"/>
      <c r="C53" s="27"/>
    </row>
    <row r="54" spans="1:3" ht="13.5" x14ac:dyDescent="0.35">
      <c r="A54" s="27"/>
      <c r="B54" s="27"/>
      <c r="C54" s="27"/>
    </row>
    <row r="55" spans="1:3" ht="13.5" x14ac:dyDescent="0.35">
      <c r="A55" s="27"/>
      <c r="B55" s="27"/>
      <c r="C55" s="27"/>
    </row>
    <row r="56" spans="1:3" ht="13.5" x14ac:dyDescent="0.35">
      <c r="A56" s="27"/>
      <c r="B56" s="27"/>
      <c r="C56" s="27"/>
    </row>
    <row r="57" spans="1:3" ht="13.5" x14ac:dyDescent="0.35">
      <c r="A57" s="27"/>
      <c r="B57" s="27"/>
      <c r="C57" s="27"/>
    </row>
    <row r="58" spans="1:3" ht="13.5" x14ac:dyDescent="0.35">
      <c r="A58" s="27"/>
      <c r="B58" s="27"/>
      <c r="C58" s="27"/>
    </row>
    <row r="59" spans="1:3" ht="13.5" x14ac:dyDescent="0.35">
      <c r="A59" s="27"/>
      <c r="B59" s="27"/>
      <c r="C59" s="27"/>
    </row>
    <row r="60" spans="1:3" ht="13.5" x14ac:dyDescent="0.35">
      <c r="A60" s="27"/>
      <c r="B60" s="27"/>
      <c r="C60" s="27"/>
    </row>
    <row r="61" spans="1:3" ht="13.5" x14ac:dyDescent="0.35">
      <c r="A61" s="27"/>
      <c r="B61" s="27"/>
      <c r="C61" s="27"/>
    </row>
    <row r="62" spans="1:3" ht="13.5" x14ac:dyDescent="0.35">
      <c r="A62" s="27"/>
      <c r="B62" s="27"/>
      <c r="C62" s="27"/>
    </row>
    <row r="63" spans="1:3" ht="13.5" x14ac:dyDescent="0.35">
      <c r="A63" s="27"/>
      <c r="B63" s="27"/>
      <c r="C63" s="27"/>
    </row>
    <row r="64" spans="1:3" ht="13.5" x14ac:dyDescent="0.35">
      <c r="A64" s="27"/>
      <c r="B64" s="27"/>
      <c r="C64" s="27"/>
    </row>
    <row r="65" spans="1:3" ht="13.5" x14ac:dyDescent="0.35">
      <c r="A65" s="27"/>
      <c r="B65" s="27"/>
      <c r="C65" s="27"/>
    </row>
    <row r="66" spans="1:3" ht="13.5" x14ac:dyDescent="0.35">
      <c r="A66" s="27"/>
      <c r="B66" s="27"/>
      <c r="C66" s="27"/>
    </row>
    <row r="67" spans="1:3" ht="13.5" x14ac:dyDescent="0.35">
      <c r="A67" s="27"/>
      <c r="B67" s="27"/>
      <c r="C67" s="27"/>
    </row>
    <row r="68" spans="1:3" ht="13.5" x14ac:dyDescent="0.35">
      <c r="A68" s="27"/>
      <c r="B68" s="27"/>
      <c r="C68" s="27"/>
    </row>
    <row r="69" spans="1:3" ht="13.5" x14ac:dyDescent="0.35">
      <c r="A69" s="27"/>
      <c r="B69" s="27"/>
      <c r="C69" s="27"/>
    </row>
    <row r="70" spans="1:3" ht="13.5" x14ac:dyDescent="0.35">
      <c r="A70" s="27"/>
      <c r="B70" s="27"/>
      <c r="C70" s="27"/>
    </row>
    <row r="71" spans="1:3" ht="13.5" x14ac:dyDescent="0.35">
      <c r="A71" s="27"/>
      <c r="B71" s="27"/>
      <c r="C71" s="27"/>
    </row>
    <row r="72" spans="1:3" ht="13.5" x14ac:dyDescent="0.35">
      <c r="A72" s="27"/>
      <c r="B72" s="27"/>
      <c r="C72" s="27"/>
    </row>
    <row r="73" spans="1:3" ht="13.5" x14ac:dyDescent="0.35">
      <c r="A73" s="27"/>
      <c r="B73" s="27"/>
      <c r="C73" s="27"/>
    </row>
    <row r="74" spans="1:3" ht="13.5" x14ac:dyDescent="0.35">
      <c r="A74" s="27"/>
      <c r="B74" s="27"/>
      <c r="C74" s="27"/>
    </row>
    <row r="75" spans="1:3" ht="13.5" x14ac:dyDescent="0.35">
      <c r="A75" s="27"/>
      <c r="B75" s="27"/>
      <c r="C75" s="27"/>
    </row>
    <row r="76" spans="1:3" ht="13.5" x14ac:dyDescent="0.35">
      <c r="A76" s="27"/>
      <c r="B76" s="27"/>
      <c r="C76" s="27"/>
    </row>
  </sheetData>
  <mergeCells count="15">
    <mergeCell ref="J9:J10"/>
    <mergeCell ref="A42:C44"/>
    <mergeCell ref="F42:H44"/>
    <mergeCell ref="A1:E1"/>
    <mergeCell ref="F1:G1"/>
    <mergeCell ref="A2:E4"/>
    <mergeCell ref="F6:G6"/>
    <mergeCell ref="A8:C8"/>
    <mergeCell ref="F8:J8"/>
    <mergeCell ref="A45:C45"/>
    <mergeCell ref="F45:H46"/>
    <mergeCell ref="A46:C46"/>
    <mergeCell ref="F9:F10"/>
    <mergeCell ref="G9:G10"/>
    <mergeCell ref="H9:I9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2022-10-20T18:06:53Z</dcterms:created>
  <dcterms:modified xsi:type="dcterms:W3CDTF">2022-10-20T18:18:19Z</dcterms:modified>
</cp:coreProperties>
</file>